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18801 ЗП МСП коммерческий учет для техприсоединения до 150 кВт ЭС ЕАО\_41881 на Закупку 07.09.2023 вариант 2\_41881 на Закупку\Проект договора\прил 1 ТТ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<sst xmlns="http://schemas.openxmlformats.org/spreadsheetml/2006/main" count="33" uniqueCount="25">
  <si>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</si>
  <si>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</si>
  <si>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</si>
  <si>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</si>
  <si>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</si>
  <si>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</si>
  <si>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</si>
  <si>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</si>
  <si>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</si>
  <si>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</si>
  <si>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</si>
  <si>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</si>
  <si>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</si>
  <si>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</si>
  <si>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</si>
  <si>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</si>
  <si>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</si>
  <si>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</si>
  <si>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</si>
  <si>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</si>
  <si>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</si>
  <si>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</si>
  <si>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</si>
  <si>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</si>
  <si>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Мероприятия по строительству, реконструкции электрических сетей и организации коммерческого учета электрической энергии для технологического присоединения потребителей до 150 кВт (в том числе ПИР) на территории филиала ЭС ЕАО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</si>
</sst>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 wrapText="1"/>
    </xf>
    <xf numFmtId="4" fontId="9" fillId="4" borderId="1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4" fontId="8" fillId="4" borderId="15" xfId="0" applyNumberFormat="1" applyFont="1" applyFill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>
      <alignment horizontal="right" vertical="top" wrapText="1"/>
    </xf>
    <xf numFmtId="4" fontId="8" fillId="4" borderId="19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7" fillId="2" borderId="24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O13" sqref="O1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0" customWidth="1"/>
    <col min="7" max="7" width="22.8554687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1" t="s">
        <v>17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42"/>
      <c r="F3" s="22">
        <v>10000000</v>
      </c>
      <c r="G3" s="23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3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" customHeight="1" x14ac:dyDescent="0.25">
      <c r="B4" s="54"/>
      <c r="C4" s="54"/>
      <c r="D4" s="54"/>
      <c r="E4" s="54"/>
      <c r="F4" s="54"/>
      <c r="G4" s="54"/>
      <c r="H4" s="1"/>
      <c r="I4" s="52" t="s">
        <v>18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42"/>
      <c r="D7" s="47"/>
      <c r="E7" s="47"/>
      <c r="F7" s="48"/>
      <c r="G7" s="49"/>
      <c r="H7" s="4"/>
      <c r="I7" s="33" t="s">
        <v>21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20</v>
      </c>
      <c r="L8" s="7" t="s">
        <v>23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3.75" thickBot="1" x14ac:dyDescent="0.3">
      <c r="A9" s="5"/>
      <c r="B9" s="10">
        <v>1</v>
      </c>
      <c r="C9" s="11" t="s">
        <v>24</v>
      </c>
      <c r="D9" s="12" t="s">
        <v>12</v>
      </c>
      <c r="E9" s="12">
        <v>10000000</v>
      </c>
      <c r="F9" s="13">
        <v>1</v>
      </c>
      <c r="G9" s="21">
        <f>E9*F9</f>
        <v>10000000</v>
      </c>
      <c r="H9" s="1"/>
      <c r="I9" s="18">
        <f>B9</f>
        <v>1</v>
      </c>
      <c r="J9" s="30" t="s">
        <v>24</v>
      </c>
      <c r="K9" s="14"/>
      <c r="L9" s="14"/>
      <c r="M9" s="19" t="str">
        <f>D9</f>
        <v>шт.</v>
      </c>
      <c r="N9" s="24">
        <f>E9</f>
        <v>10000000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36" t="s">
        <v>5</v>
      </c>
      <c r="C10" s="37"/>
      <c r="D10" s="37"/>
      <c r="E10" s="37"/>
      <c r="F10" s="38"/>
      <c r="G10" s="15">
        <f>SUM(G9:G9)</f>
        <v>10000000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5"/>
      <c r="B11" s="50" t="s">
        <v>15</v>
      </c>
      <c r="C11" s="51"/>
      <c r="D11" s="51"/>
      <c r="E11" s="51"/>
      <c r="F11" s="25">
        <v>0.2</v>
      </c>
      <c r="G11" s="16">
        <f>G10*F11</f>
        <v>2000000</v>
      </c>
      <c r="H11" s="1"/>
      <c r="I11" s="50" t="s">
        <v>15</v>
      </c>
      <c r="J11" s="51"/>
      <c r="K11" s="51"/>
      <c r="L11" s="51"/>
      <c r="M11" s="51"/>
      <c r="N11" s="51"/>
      <c r="O11" s="51"/>
      <c r="P11" s="25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7">
        <f>G10+G11</f>
        <v>12000000</v>
      </c>
      <c r="H12" s="1"/>
      <c r="I12" s="43" t="s">
        <v>6</v>
      </c>
      <c r="J12" s="44"/>
      <c r="K12" s="44"/>
      <c r="L12" s="44"/>
      <c r="M12" s="44"/>
      <c r="N12" s="44"/>
      <c r="O12" s="44"/>
      <c r="P12" s="45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1"/>
      <c r="I14" s="1"/>
      <c r="J14" s="39" t="s">
        <v>16</v>
      </c>
      <c r="K14" s="40"/>
      <c r="L14" s="2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2023-09-07T07:13:24Z</dcterms:modified>
</cp:coreProperties>
</file>